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30" windowWidth="15570" windowHeight="9600"/>
  </bookViews>
  <sheets>
    <sheet name="Mẫu 1D -NV" sheetId="11" r:id="rId1"/>
  </sheets>
  <definedNames>
    <definedName name="_xlnm._FilterDatabase" localSheetId="0" hidden="1">'Mẫu 1D -NV'!$A$11:$H$54</definedName>
    <definedName name="_xlnm.Print_Area" localSheetId="0">'Mẫu 1D -NV'!$A$1:$H$79</definedName>
    <definedName name="_xlnm.Print_Titles" localSheetId="0">'Mẫu 1D -NV'!$11:$11</definedName>
  </definedNames>
  <calcPr calcId="144525"/>
</workbook>
</file>

<file path=xl/calcChain.xml><?xml version="1.0" encoding="utf-8"?>
<calcChain xmlns="http://schemas.openxmlformats.org/spreadsheetml/2006/main">
  <c r="G47" i="11" l="1"/>
  <c r="G43" i="11"/>
  <c r="G37" i="11"/>
  <c r="G33" i="11"/>
  <c r="G29" i="11"/>
  <c r="G25" i="11"/>
  <c r="G24" i="11"/>
  <c r="G18" i="11"/>
  <c r="G14" i="11"/>
  <c r="F18" i="11"/>
  <c r="F14" i="11" s="1"/>
  <c r="F43" i="11"/>
  <c r="E43" i="11"/>
  <c r="F37" i="11"/>
  <c r="E37" i="11"/>
  <c r="F33" i="11"/>
  <c r="E33" i="11"/>
  <c r="E32" i="11" s="1"/>
  <c r="F29" i="11"/>
  <c r="E29" i="11"/>
  <c r="F25" i="11"/>
  <c r="E25" i="11"/>
  <c r="E24" i="11"/>
  <c r="E18" i="11"/>
  <c r="E14" i="11"/>
  <c r="F47" i="11"/>
  <c r="G13" i="11"/>
  <c r="G32" i="11"/>
  <c r="G54" i="11" s="1"/>
  <c r="E13" i="11"/>
  <c r="E54" i="11" s="1"/>
  <c r="F32" i="11" l="1"/>
  <c r="F24" i="11"/>
  <c r="F13" i="11"/>
  <c r="H59" i="11"/>
  <c r="H61" i="11"/>
  <c r="H60" i="11"/>
  <c r="F54" i="11" l="1"/>
</calcChain>
</file>

<file path=xl/sharedStrings.xml><?xml version="1.0" encoding="utf-8"?>
<sst xmlns="http://schemas.openxmlformats.org/spreadsheetml/2006/main" count="113" uniqueCount="103">
  <si>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</si>
  <si>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</si>
  <si>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</si>
  <si>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</si>
  <si>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</si>
  <si>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</si>
  <si>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</si>
  <si>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</si>
  <si>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</si>
  <si>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</si>
  <si>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</si>
  <si>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</si>
  <si>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</si>
  <si>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</si>
  <si>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</si>
  <si>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</si>
  <si>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</si>
  <si>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</si>
  <si>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</si>
  <si>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</si>
  <si>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</si>
  <si>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</si>
  <si>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</si>
  <si>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</si>
  <si>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</si>
  <si>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</si>
  <si>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</si>
  <si>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</si>
  <si>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</si>
  <si>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</si>
  <si>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</si>
  <si>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</si>
  <si>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</si>
  <si>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</si>
  <si>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</si>
  <si>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</si>
  <si>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</si>
  <si>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</si>
  <si>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</si>
  <si>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</si>
  <si>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t>Ý KIẾN NHẬN XÉT CỦA NGƯỜI CÓ THẨM QUYỀN ĐÁNH GIÁ:</t>
  </si>
  <si>
    <t>…………………………………………………………………………………………………………………………………………………………………………………………………………………………………………………………………………………………………………………………………………………………………………………………………………………………………………………………………………………………………………………………………………………………………..</t>
  </si>
  <si>
    <r>
      <t xml:space="preserve">Kết quả phân loại cuối cùng
</t>
    </r>
    <r>
      <rPr>
        <sz val="12"/>
        <color indexed="8"/>
        <rFont val="Times New Roman"/>
        <family val="1"/>
      </rPr>
      <t>(đánh dấu X)</t>
    </r>
  </si>
  <si>
    <t>Mẫu (1+3) D</t>
  </si>
  <si>
    <t>(1)</t>
  </si>
  <si>
    <t>(2)</t>
  </si>
  <si>
    <t>(3)</t>
  </si>
  <si>
    <t>(4)</t>
  </si>
  <si>
    <t>(5)</t>
  </si>
  <si>
    <t>(6)</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</si>
  <si>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</si>
  <si>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</si>
  <si>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</si>
  <si>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</si>
  <si>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</si>
  <si>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</si>
  <si>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</si>
  <si>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</si>
  <si>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</si>
  <si>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</si>
  <si>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</si>
  <si>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</si>
  <si>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</si>
  <si>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</si>
  <si>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</si>
  <si>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</si>
  <si>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</si>
  <si>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</si>
  <si>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</si>
  <si>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</si>
  <si>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</si>
  <si>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</si>
  <si>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2.3</t>
  </si>
  <si>
    <t>2.4</t>
  </si>
  <si>
    <t>2.5</t>
  </si>
  <si>
    <t>3.1</t>
  </si>
  <si>
    <t>3.2</t>
  </si>
  <si>
    <t>3.3</t>
  </si>
  <si>
    <t>Chấp hành sự điều động, phân công thường xuyên và đột xuất của Trưởng đơn vị</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</si>
  <si>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</si>
  <si>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</si>
  <si>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</si>
  <si>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</si>
  <si>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</si>
  <si>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</si>
  <si>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</si>
  <si>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</si>
  <si>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</si>
  <si>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</si>
  <si>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</si>
  <si>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</si>
  <si>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HIỆU TRƯỞNG</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</si>
  <si>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</si>
  <si>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</si>
  <si>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</si>
  <si>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</si>
  <si>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Đơn vị công tác:  Phòng Công tác Chính trị - Học sinh Sinh viên</t>
  </si>
  <si>
    <t>BÁO CÁO TỰ ĐÁNH GIÁ KẾT QUẢ CÔNG TÁC CỦA CÁ NHÂN
Kỳ đánh giá:  Quý 2/2019</t>
  </si>
  <si>
    <t>Chức vụ: Nhân viên</t>
  </si>
  <si>
    <t xml:space="preserve">Họ và tên: LÊ THỊ NỮ </t>
  </si>
  <si>
    <t>Nghỉ 01 ngày phép</t>
  </si>
  <si>
    <t>X</t>
  </si>
  <si>
    <t>Tp.HCM, ngày 18 tháng 6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</si>
</sst>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i/>
      <sz val="13"/>
      <name val="Times New Roman"/>
      <family val="1"/>
    </font>
    <font>
      <sz val="11"/>
      <color theme="1"/>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7">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9" fillId="0" borderId="1" xfId="0" applyFont="1" applyBorder="1" applyAlignment="1" applyProtection="1">
      <alignment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vertical="center" wrapText="1"/>
      <protection locked="0"/>
    </xf>
    <xf numFmtId="0" fontId="7" fillId="0" borderId="0" xfId="0" applyFont="1" applyFill="1" applyAlignment="1" applyProtection="1">
      <alignment vertical="center" wrapText="1"/>
      <protection locked="0"/>
    </xf>
    <xf numFmtId="0" fontId="6" fillId="0" borderId="2"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8" fillId="2" borderId="1" xfId="0" applyFont="1" applyFill="1" applyBorder="1" applyAlignment="1" applyProtection="1">
      <alignment horizontal="center" vertical="center" wrapText="1"/>
    </xf>
    <xf numFmtId="0" fontId="18" fillId="2" borderId="1" xfId="0" applyFont="1" applyFill="1" applyBorder="1" applyAlignment="1" applyProtection="1">
      <alignment vertical="center" wrapText="1"/>
      <protection locked="0"/>
    </xf>
    <xf numFmtId="0" fontId="2" fillId="0" borderId="2"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6" fillId="2" borderId="1" xfId="0" applyFont="1" applyFill="1" applyBorder="1" applyAlignment="1" applyProtection="1">
      <alignment horizontal="center" vertical="center" wrapText="1"/>
    </xf>
    <xf numFmtId="164" fontId="21" fillId="0" borderId="1" xfId="0" applyNumberFormat="1" applyFont="1" applyBorder="1" applyAlignment="1" applyProtection="1">
      <alignment horizontal="center" vertical="center" wrapText="1"/>
    </xf>
    <xf numFmtId="164" fontId="22" fillId="0" borderId="1" xfId="0" applyNumberFormat="1" applyFont="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164" fontId="23" fillId="0" borderId="1" xfId="0" applyNumberFormat="1" applyFont="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1" fillId="0" borderId="1" xfId="0" applyNumberFormat="1"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1" fillId="2" borderId="2" xfId="0" applyFont="1" applyFill="1" applyBorder="1" applyAlignment="1" applyProtection="1">
      <alignment horizontal="justify" vertical="center" wrapText="1"/>
      <protection locked="0"/>
    </xf>
    <xf numFmtId="0" fontId="11" fillId="2" borderId="4" xfId="0" applyFont="1" applyFill="1" applyBorder="1" applyAlignment="1" applyProtection="1">
      <alignment horizontal="justify" vertical="center" wrapText="1"/>
      <protection locked="0"/>
    </xf>
    <xf numFmtId="0" fontId="11" fillId="2" borderId="5" xfId="0" applyFont="1" applyFill="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1" fillId="0" borderId="1"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1" fillId="0" borderId="2"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justify" vertical="center" wrapText="1"/>
      <protection locked="0"/>
    </xf>
    <xf numFmtId="0" fontId="11" fillId="0" borderId="0" xfId="0" applyFont="1" applyFill="1" applyBorder="1" applyAlignment="1" applyProtection="1">
      <alignment horizontal="justify" vertical="center" wrapText="1"/>
      <protection locked="0"/>
    </xf>
    <xf numFmtId="0" fontId="6" fillId="2" borderId="2"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203172</xdr:colOff>
      <xdr:row>1</xdr:row>
      <xdr:rowOff>442623</xdr:rowOff>
    </xdr:from>
    <xdr:to>
      <xdr:col>7</xdr:col>
      <xdr:colOff>27451</xdr:colOff>
      <xdr:row>1</xdr:row>
      <xdr:rowOff>442623</xdr:rowOff>
    </xdr:to>
    <xdr:cxnSp macro="">
      <xdr:nvCxnSpPr>
        <xdr:cNvPr id="6" name="Straight Connector 5"/>
        <xdr:cNvCxnSpPr/>
      </xdr:nvCxnSpPr>
      <xdr:spPr>
        <a:xfrm>
          <a:off x="381314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73"/>
  <sheetViews>
    <sheetView tabSelected="1" topLeftCell="A61" zoomScaleNormal="100" workbookViewId="0">
      <selection activeCell="A7" sqref="A7:H61"/>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7109375" style="4" customWidth="1"/>
    <col min="6" max="6" width="10.5703125" style="4" customWidth="1"/>
    <col min="7" max="7" width="9.7109375" style="4" customWidth="1"/>
    <col min="8" max="8" width="13.28515625" style="4" customWidth="1"/>
    <col min="9" max="9" width="2.5703125" style="4" customWidth="1"/>
    <col min="10" max="10" width="9.140625" style="4"/>
    <col min="11" max="11" width="34.85546875" style="4" customWidth="1"/>
    <col min="12" max="16384" width="9.140625" style="4"/>
  </cols>
  <sheetData>
    <row r="1" spans="1:8" x14ac:dyDescent="0.25">
      <c r="H1" s="9" t="s">
        <v>43</v>
      </c>
    </row>
    <row r="2" spans="1:8" s="8" customFormat="1" ht="48.75" customHeight="1" x14ac:dyDescent="0.25">
      <c r="A2" s="70" t="s">
        <v>26</v>
      </c>
      <c r="B2" s="70"/>
      <c r="C2" s="70"/>
      <c r="D2" s="70" t="s">
        <v>30</v>
      </c>
      <c r="E2" s="70"/>
      <c r="F2" s="70"/>
      <c r="G2" s="70"/>
      <c r="H2" s="70"/>
    </row>
    <row r="3" spans="1:8" s="8" customFormat="1" ht="8.25" customHeight="1" x14ac:dyDescent="0.25">
      <c r="A3" s="59"/>
      <c r="B3" s="59"/>
      <c r="D3" s="10"/>
      <c r="E3" s="10"/>
      <c r="F3" s="10"/>
      <c r="G3" s="10"/>
      <c r="H3" s="10"/>
    </row>
    <row r="4" spans="1:8" ht="13.9" customHeight="1" x14ac:dyDescent="0.25">
      <c r="B4" s="4"/>
    </row>
    <row r="5" spans="1:8" ht="39.950000000000003" customHeight="1" x14ac:dyDescent="0.25">
      <c r="A5" s="91" t="s">
        <v>97</v>
      </c>
      <c r="B5" s="91"/>
      <c r="C5" s="91"/>
      <c r="D5" s="91"/>
      <c r="E5" s="91"/>
      <c r="F5" s="91"/>
      <c r="G5" s="91"/>
      <c r="H5" s="91"/>
    </row>
    <row r="6" spans="1:8" ht="12" customHeight="1" x14ac:dyDescent="0.25"/>
    <row r="7" spans="1:8" s="1" customFormat="1" ht="25.15" customHeight="1" x14ac:dyDescent="0.25">
      <c r="B7" s="90" t="s">
        <v>99</v>
      </c>
      <c r="C7" s="90"/>
      <c r="D7" s="90"/>
      <c r="E7" s="90"/>
      <c r="F7" s="90"/>
      <c r="G7" s="90"/>
      <c r="H7" s="90"/>
    </row>
    <row r="8" spans="1:8" s="1" customFormat="1" ht="20.100000000000001" customHeight="1" x14ac:dyDescent="0.25">
      <c r="B8" s="90" t="s">
        <v>98</v>
      </c>
      <c r="C8" s="90"/>
      <c r="D8" s="90"/>
      <c r="E8" s="90"/>
      <c r="F8" s="90"/>
      <c r="G8" s="90"/>
      <c r="H8" s="90"/>
    </row>
    <row r="9" spans="1:8" s="1" customFormat="1" ht="20.100000000000001" customHeight="1" x14ac:dyDescent="0.25">
      <c r="B9" s="90" t="s">
        <v>96</v>
      </c>
      <c r="C9" s="90"/>
      <c r="D9" s="90"/>
      <c r="E9" s="90"/>
      <c r="F9" s="90"/>
      <c r="G9" s="90"/>
      <c r="H9" s="90"/>
    </row>
    <row r="10" spans="1:8" s="1" customFormat="1" ht="20.100000000000001" customHeight="1" x14ac:dyDescent="0.25">
      <c r="B10" s="11"/>
      <c r="C10" s="11"/>
    </row>
    <row r="11" spans="1:8" s="8" customFormat="1" ht="64.5" customHeight="1" x14ac:dyDescent="0.25">
      <c r="A11" s="12" t="s">
        <v>27</v>
      </c>
      <c r="B11" s="92" t="s">
        <v>28</v>
      </c>
      <c r="C11" s="92"/>
      <c r="D11" s="92"/>
      <c r="E11" s="12" t="s">
        <v>29</v>
      </c>
      <c r="F11" s="2" t="s">
        <v>37</v>
      </c>
      <c r="G11" s="2" t="s">
        <v>39</v>
      </c>
      <c r="H11" s="12" t="s">
        <v>31</v>
      </c>
    </row>
    <row r="12" spans="1:8" s="18" customFormat="1" ht="23.45" customHeight="1" x14ac:dyDescent="0.25">
      <c r="A12" s="13" t="s">
        <v>44</v>
      </c>
      <c r="B12" s="93" t="s">
        <v>45</v>
      </c>
      <c r="C12" s="94"/>
      <c r="D12" s="95"/>
      <c r="E12" s="13" t="s">
        <v>46</v>
      </c>
      <c r="F12" s="13" t="s">
        <v>47</v>
      </c>
      <c r="G12" s="13" t="s">
        <v>48</v>
      </c>
      <c r="H12" s="13" t="s">
        <v>49</v>
      </c>
    </row>
    <row r="13" spans="1:8" s="8" customFormat="1" ht="41.45" customHeight="1" x14ac:dyDescent="0.25">
      <c r="A13" s="12" t="s">
        <v>0</v>
      </c>
      <c r="B13" s="81" t="s">
        <v>32</v>
      </c>
      <c r="C13" s="81"/>
      <c r="D13" s="81"/>
      <c r="E13" s="33">
        <f>E14+E24</f>
        <v>20</v>
      </c>
      <c r="F13" s="49">
        <f>F14+F24</f>
        <v>19.5</v>
      </c>
      <c r="G13" s="50">
        <f>G14+G24</f>
        <v>0</v>
      </c>
      <c r="H13" s="12"/>
    </row>
    <row r="14" spans="1:8" s="14" customFormat="1" ht="40.5" customHeight="1" x14ac:dyDescent="0.25">
      <c r="A14" s="3">
        <v>1</v>
      </c>
      <c r="B14" s="81" t="s">
        <v>1</v>
      </c>
      <c r="C14" s="81"/>
      <c r="D14" s="81"/>
      <c r="E14" s="29">
        <f>E15+E16+E17+E18+E22+E23</f>
        <v>10</v>
      </c>
      <c r="F14" s="49">
        <f>F15+F16+F17+F18+F22+F23</f>
        <v>9.5</v>
      </c>
      <c r="G14" s="50">
        <f>G15+G16+G17+G18+G22+G23</f>
        <v>0</v>
      </c>
      <c r="H14" s="3"/>
    </row>
    <row r="15" spans="1:8" s="21" customFormat="1" ht="126.75" customHeight="1" x14ac:dyDescent="0.25">
      <c r="A15" s="3" t="s">
        <v>51</v>
      </c>
      <c r="B15" s="87" t="s">
        <v>52</v>
      </c>
      <c r="C15" s="88"/>
      <c r="D15" s="89"/>
      <c r="E15" s="30">
        <v>1</v>
      </c>
      <c r="F15" s="20">
        <v>1</v>
      </c>
      <c r="G15" s="25"/>
      <c r="H15" s="19"/>
    </row>
    <row r="16" spans="1:8" s="23" customFormat="1" ht="53.25" customHeight="1" x14ac:dyDescent="0.25">
      <c r="A16" s="3" t="s">
        <v>53</v>
      </c>
      <c r="B16" s="87" t="s">
        <v>84</v>
      </c>
      <c r="C16" s="88"/>
      <c r="D16" s="89"/>
      <c r="E16" s="30">
        <v>1</v>
      </c>
      <c r="F16" s="106">
        <v>0.5</v>
      </c>
      <c r="G16" s="34"/>
      <c r="H16" s="58" t="s">
        <v>100</v>
      </c>
    </row>
    <row r="17" spans="1:8" s="23" customFormat="1" ht="97.5" customHeight="1" x14ac:dyDescent="0.25">
      <c r="A17" s="3" t="s">
        <v>54</v>
      </c>
      <c r="B17" s="87" t="s">
        <v>55</v>
      </c>
      <c r="C17" s="88"/>
      <c r="D17" s="89"/>
      <c r="E17" s="30">
        <v>1</v>
      </c>
      <c r="F17" s="20">
        <v>1</v>
      </c>
      <c r="G17" s="34"/>
      <c r="H17" s="22"/>
    </row>
    <row r="18" spans="1:8" s="23" customFormat="1" ht="43.5" customHeight="1" x14ac:dyDescent="0.25">
      <c r="A18" s="3" t="s">
        <v>56</v>
      </c>
      <c r="B18" s="87" t="s">
        <v>57</v>
      </c>
      <c r="C18" s="88"/>
      <c r="D18" s="89"/>
      <c r="E18" s="30">
        <f>E19+E20+E21</f>
        <v>3</v>
      </c>
      <c r="F18" s="56">
        <f>F19+F20+F21</f>
        <v>3</v>
      </c>
      <c r="G18" s="53">
        <f>G19+G20+G21</f>
        <v>0</v>
      </c>
      <c r="H18" s="22"/>
    </row>
    <row r="19" spans="1:8" s="23" customFormat="1" ht="54" customHeight="1" x14ac:dyDescent="0.25">
      <c r="A19" s="20" t="s">
        <v>58</v>
      </c>
      <c r="B19" s="87" t="s">
        <v>59</v>
      </c>
      <c r="C19" s="88"/>
      <c r="D19" s="89"/>
      <c r="E19" s="26">
        <v>1</v>
      </c>
      <c r="F19" s="20">
        <v>1</v>
      </c>
      <c r="G19" s="34"/>
      <c r="H19" s="22"/>
    </row>
    <row r="20" spans="1:8" s="23" customFormat="1" ht="48.75" customHeight="1" x14ac:dyDescent="0.25">
      <c r="A20" s="20" t="s">
        <v>60</v>
      </c>
      <c r="B20" s="87" t="s">
        <v>61</v>
      </c>
      <c r="C20" s="88"/>
      <c r="D20" s="89"/>
      <c r="E20" s="26">
        <v>1</v>
      </c>
      <c r="F20" s="20">
        <v>1</v>
      </c>
      <c r="G20" s="27"/>
      <c r="H20" s="22"/>
    </row>
    <row r="21" spans="1:8" s="23" customFormat="1" ht="72" customHeight="1" x14ac:dyDescent="0.25">
      <c r="A21" s="3" t="s">
        <v>62</v>
      </c>
      <c r="B21" s="87" t="s">
        <v>63</v>
      </c>
      <c r="C21" s="88"/>
      <c r="D21" s="89"/>
      <c r="E21" s="30">
        <v>1</v>
      </c>
      <c r="F21" s="20">
        <v>1</v>
      </c>
      <c r="G21" s="28"/>
      <c r="H21" s="22"/>
    </row>
    <row r="22" spans="1:8" s="47" customFormat="1" ht="43.5" customHeight="1" x14ac:dyDescent="0.25">
      <c r="A22" s="38" t="s">
        <v>64</v>
      </c>
      <c r="B22" s="75" t="s">
        <v>78</v>
      </c>
      <c r="C22" s="76"/>
      <c r="D22" s="77"/>
      <c r="E22" s="48">
        <v>3</v>
      </c>
      <c r="F22" s="39">
        <v>3</v>
      </c>
      <c r="G22" s="40"/>
      <c r="H22" s="41"/>
    </row>
    <row r="23" spans="1:8" s="23" customFormat="1" ht="68.25" customHeight="1" x14ac:dyDescent="0.25">
      <c r="A23" s="3" t="s">
        <v>65</v>
      </c>
      <c r="B23" s="87" t="s">
        <v>66</v>
      </c>
      <c r="C23" s="88"/>
      <c r="D23" s="89"/>
      <c r="E23" s="30">
        <v>1</v>
      </c>
      <c r="F23" s="20">
        <v>1</v>
      </c>
      <c r="G23" s="34"/>
      <c r="H23" s="22"/>
    </row>
    <row r="24" spans="1:8" s="14" customFormat="1" ht="125.25" customHeight="1" x14ac:dyDescent="0.25">
      <c r="A24" s="3">
        <v>2</v>
      </c>
      <c r="B24" s="96" t="s">
        <v>36</v>
      </c>
      <c r="C24" s="97"/>
      <c r="D24" s="98"/>
      <c r="E24" s="33">
        <f>E25+E29</f>
        <v>10</v>
      </c>
      <c r="F24" s="49">
        <f>F25+F29</f>
        <v>10</v>
      </c>
      <c r="G24" s="50">
        <f>G25+G29</f>
        <v>0</v>
      </c>
      <c r="H24" s="3"/>
    </row>
    <row r="25" spans="1:8" s="23" customFormat="1" ht="72" customHeight="1" x14ac:dyDescent="0.25">
      <c r="A25" s="19" t="s">
        <v>67</v>
      </c>
      <c r="B25" s="87" t="s">
        <v>68</v>
      </c>
      <c r="C25" s="88"/>
      <c r="D25" s="89"/>
      <c r="E25" s="25">
        <f>E26+E27+E28</f>
        <v>7</v>
      </c>
      <c r="F25" s="57">
        <f>F26+F27+F28</f>
        <v>7</v>
      </c>
      <c r="G25" s="54">
        <f>G26+G27+G28</f>
        <v>0</v>
      </c>
      <c r="H25" s="22"/>
    </row>
    <row r="26" spans="1:8" s="23" customFormat="1" ht="98.25" customHeight="1" x14ac:dyDescent="0.25">
      <c r="A26" s="19" t="s">
        <v>58</v>
      </c>
      <c r="B26" s="87" t="s">
        <v>69</v>
      </c>
      <c r="C26" s="88"/>
      <c r="D26" s="89"/>
      <c r="E26" s="25">
        <v>2</v>
      </c>
      <c r="F26" s="24">
        <v>2</v>
      </c>
      <c r="G26" s="34"/>
      <c r="H26" s="22"/>
    </row>
    <row r="27" spans="1:8" s="23" customFormat="1" ht="63.2" customHeight="1" x14ac:dyDescent="0.25">
      <c r="A27" s="19" t="s">
        <v>60</v>
      </c>
      <c r="B27" s="78" t="s">
        <v>94</v>
      </c>
      <c r="C27" s="79"/>
      <c r="D27" s="80"/>
      <c r="E27" s="25">
        <v>3</v>
      </c>
      <c r="F27" s="24">
        <v>3</v>
      </c>
      <c r="G27" s="34"/>
      <c r="H27" s="22"/>
    </row>
    <row r="28" spans="1:8" s="23" customFormat="1" ht="68.25" customHeight="1" x14ac:dyDescent="0.25">
      <c r="A28" s="19" t="s">
        <v>62</v>
      </c>
      <c r="B28" s="87" t="s">
        <v>95</v>
      </c>
      <c r="C28" s="88"/>
      <c r="D28" s="89"/>
      <c r="E28" s="25">
        <v>2</v>
      </c>
      <c r="F28" s="24">
        <v>2</v>
      </c>
      <c r="G28" s="34"/>
      <c r="H28" s="22"/>
    </row>
    <row r="29" spans="1:8" s="23" customFormat="1" ht="34.5" customHeight="1" x14ac:dyDescent="0.25">
      <c r="A29" s="19" t="s">
        <v>70</v>
      </c>
      <c r="B29" s="87" t="s">
        <v>71</v>
      </c>
      <c r="C29" s="88"/>
      <c r="D29" s="89"/>
      <c r="E29" s="25">
        <f>E30+E31</f>
        <v>3</v>
      </c>
      <c r="F29" s="57">
        <f>F30+F31</f>
        <v>3</v>
      </c>
      <c r="G29" s="54">
        <f>G30+G31</f>
        <v>0</v>
      </c>
      <c r="H29" s="22"/>
    </row>
    <row r="30" spans="1:8" s="23" customFormat="1" ht="49.5" customHeight="1" x14ac:dyDescent="0.25">
      <c r="A30" s="19" t="s">
        <v>58</v>
      </c>
      <c r="B30" s="78" t="s">
        <v>92</v>
      </c>
      <c r="C30" s="79"/>
      <c r="D30" s="80"/>
      <c r="E30" s="25">
        <v>2</v>
      </c>
      <c r="F30" s="24">
        <v>2</v>
      </c>
      <c r="G30" s="34"/>
      <c r="H30" s="22"/>
    </row>
    <row r="31" spans="1:8" s="23" customFormat="1" ht="69.75" customHeight="1" x14ac:dyDescent="0.25">
      <c r="A31" s="19" t="s">
        <v>60</v>
      </c>
      <c r="B31" s="78" t="s">
        <v>93</v>
      </c>
      <c r="C31" s="79"/>
      <c r="D31" s="80"/>
      <c r="E31" s="25">
        <v>1</v>
      </c>
      <c r="F31" s="24">
        <v>1</v>
      </c>
      <c r="G31" s="34"/>
      <c r="H31" s="22"/>
    </row>
    <row r="32" spans="1:8" s="8" customFormat="1" ht="21" customHeight="1" x14ac:dyDescent="0.25">
      <c r="A32" s="12" t="s">
        <v>2</v>
      </c>
      <c r="B32" s="103" t="s">
        <v>35</v>
      </c>
      <c r="C32" s="104"/>
      <c r="D32" s="105"/>
      <c r="E32" s="33">
        <f>E33+E37+E43</f>
        <v>30</v>
      </c>
      <c r="F32" s="49">
        <f>F33+F37+F43</f>
        <v>17</v>
      </c>
      <c r="G32" s="50">
        <f>G33+G37+G43</f>
        <v>0</v>
      </c>
      <c r="H32" s="12"/>
    </row>
    <row r="33" spans="1:14" s="14" customFormat="1" ht="73.150000000000006" customHeight="1" x14ac:dyDescent="0.25">
      <c r="A33" s="3">
        <v>1</v>
      </c>
      <c r="B33" s="81" t="s">
        <v>4</v>
      </c>
      <c r="C33" s="81"/>
      <c r="D33" s="81"/>
      <c r="E33" s="33">
        <f>E34+E35+E36</f>
        <v>10</v>
      </c>
      <c r="F33" s="49">
        <f>F34+F35+F36</f>
        <v>5</v>
      </c>
      <c r="G33" s="50">
        <f>G34+G35+G36</f>
        <v>0</v>
      </c>
      <c r="H33" s="3"/>
    </row>
    <row r="34" spans="1:14" s="23" customFormat="1" ht="50.25" customHeight="1" x14ac:dyDescent="0.25">
      <c r="A34" s="19" t="s">
        <v>51</v>
      </c>
      <c r="B34" s="78" t="s">
        <v>85</v>
      </c>
      <c r="C34" s="79"/>
      <c r="D34" s="80"/>
      <c r="E34" s="25">
        <v>2</v>
      </c>
      <c r="F34" s="24">
        <v>2</v>
      </c>
      <c r="G34" s="34"/>
      <c r="H34" s="22"/>
    </row>
    <row r="35" spans="1:14" s="47" customFormat="1" ht="92.25" customHeight="1" x14ac:dyDescent="0.25">
      <c r="A35" s="38" t="s">
        <v>53</v>
      </c>
      <c r="B35" s="100" t="s">
        <v>86</v>
      </c>
      <c r="C35" s="101"/>
      <c r="D35" s="102"/>
      <c r="E35" s="48">
        <v>5</v>
      </c>
      <c r="F35" s="39">
        <v>0</v>
      </c>
      <c r="G35" s="43"/>
      <c r="H35" s="41"/>
    </row>
    <row r="36" spans="1:14" s="23" customFormat="1" ht="66.95" customHeight="1" x14ac:dyDescent="0.25">
      <c r="A36" s="19" t="s">
        <v>54</v>
      </c>
      <c r="B36" s="64" t="s">
        <v>87</v>
      </c>
      <c r="C36" s="65"/>
      <c r="D36" s="66"/>
      <c r="E36" s="25">
        <v>3</v>
      </c>
      <c r="F36" s="24">
        <v>3</v>
      </c>
      <c r="G36" s="34"/>
      <c r="H36" s="22"/>
    </row>
    <row r="37" spans="1:14" s="14" customFormat="1" ht="105.6" customHeight="1" x14ac:dyDescent="0.25">
      <c r="A37" s="3">
        <v>2</v>
      </c>
      <c r="B37" s="81" t="s">
        <v>21</v>
      </c>
      <c r="C37" s="81"/>
      <c r="D37" s="81"/>
      <c r="E37" s="33">
        <f>E38+E39+E40+E41+E42</f>
        <v>10</v>
      </c>
      <c r="F37" s="49">
        <f>F38+F39+F40+F41+F42</f>
        <v>8</v>
      </c>
      <c r="G37" s="50">
        <f>G38+G39+G40+G41+G42</f>
        <v>0</v>
      </c>
      <c r="H37" s="3"/>
    </row>
    <row r="38" spans="1:14" s="23" customFormat="1" ht="63.95" customHeight="1" x14ac:dyDescent="0.25">
      <c r="A38" s="19" t="s">
        <v>67</v>
      </c>
      <c r="B38" s="78" t="s">
        <v>88</v>
      </c>
      <c r="C38" s="79"/>
      <c r="D38" s="80"/>
      <c r="E38" s="25">
        <v>2</v>
      </c>
      <c r="F38" s="24">
        <v>2</v>
      </c>
      <c r="G38" s="34"/>
      <c r="H38" s="22"/>
    </row>
    <row r="39" spans="1:14" s="23" customFormat="1" ht="72.599999999999994" customHeight="1" x14ac:dyDescent="0.25">
      <c r="A39" s="19" t="s">
        <v>70</v>
      </c>
      <c r="B39" s="87" t="s">
        <v>79</v>
      </c>
      <c r="C39" s="88"/>
      <c r="D39" s="89"/>
      <c r="E39" s="25">
        <v>2</v>
      </c>
      <c r="F39" s="24">
        <v>2</v>
      </c>
      <c r="G39" s="34"/>
      <c r="H39" s="22"/>
    </row>
    <row r="40" spans="1:14" s="23" customFormat="1" ht="67.900000000000006" customHeight="1" x14ac:dyDescent="0.25">
      <c r="A40" s="19" t="s">
        <v>72</v>
      </c>
      <c r="B40" s="87" t="s">
        <v>80</v>
      </c>
      <c r="C40" s="88"/>
      <c r="D40" s="89"/>
      <c r="E40" s="25">
        <v>2</v>
      </c>
      <c r="F40" s="24">
        <v>2</v>
      </c>
      <c r="G40" s="34"/>
      <c r="H40" s="22"/>
    </row>
    <row r="41" spans="1:14" s="23" customFormat="1" ht="80.099999999999994" customHeight="1" x14ac:dyDescent="0.25">
      <c r="A41" s="19" t="s">
        <v>73</v>
      </c>
      <c r="B41" s="78" t="s">
        <v>81</v>
      </c>
      <c r="C41" s="79"/>
      <c r="D41" s="80"/>
      <c r="E41" s="25">
        <v>2</v>
      </c>
      <c r="F41" s="24">
        <v>2</v>
      </c>
      <c r="G41" s="34"/>
      <c r="H41" s="22"/>
    </row>
    <row r="42" spans="1:14" s="47" customFormat="1" ht="56.25" customHeight="1" x14ac:dyDescent="0.25">
      <c r="A42" s="38" t="s">
        <v>74</v>
      </c>
      <c r="B42" s="75" t="s">
        <v>82</v>
      </c>
      <c r="C42" s="76"/>
      <c r="D42" s="77"/>
      <c r="E42" s="48">
        <v>2</v>
      </c>
      <c r="F42" s="39">
        <v>0</v>
      </c>
      <c r="G42" s="43"/>
      <c r="H42" s="41"/>
    </row>
    <row r="43" spans="1:14" s="14" customFormat="1" ht="71.25" customHeight="1" x14ac:dyDescent="0.25">
      <c r="A43" s="3">
        <v>3</v>
      </c>
      <c r="B43" s="81" t="s">
        <v>3</v>
      </c>
      <c r="C43" s="81"/>
      <c r="D43" s="81"/>
      <c r="E43" s="33">
        <f>SUM(E44:E46)</f>
        <v>10</v>
      </c>
      <c r="F43" s="49">
        <f>SUM(F44:F46)</f>
        <v>4</v>
      </c>
      <c r="G43" s="50">
        <f>SUM(G44:G46)</f>
        <v>0</v>
      </c>
      <c r="H43" s="3"/>
    </row>
    <row r="44" spans="1:14" s="23" customFormat="1" ht="71.25" customHeight="1" x14ac:dyDescent="0.25">
      <c r="A44" s="19" t="s">
        <v>75</v>
      </c>
      <c r="B44" s="87" t="s">
        <v>89</v>
      </c>
      <c r="C44" s="88"/>
      <c r="D44" s="89"/>
      <c r="E44" s="30">
        <v>3</v>
      </c>
      <c r="F44" s="20">
        <v>2</v>
      </c>
      <c r="G44" s="34"/>
      <c r="H44" s="35"/>
      <c r="I44" s="36"/>
      <c r="J44" s="36"/>
      <c r="K44" s="36"/>
      <c r="L44" s="36"/>
      <c r="M44" s="36"/>
      <c r="N44" s="36"/>
    </row>
    <row r="45" spans="1:14" s="47" customFormat="1" ht="155.25" customHeight="1" x14ac:dyDescent="0.25">
      <c r="A45" s="39" t="s">
        <v>76</v>
      </c>
      <c r="B45" s="75" t="s">
        <v>90</v>
      </c>
      <c r="C45" s="76"/>
      <c r="D45" s="77"/>
      <c r="E45" s="42">
        <v>5</v>
      </c>
      <c r="F45" s="39">
        <v>0</v>
      </c>
      <c r="G45" s="44"/>
      <c r="H45" s="45"/>
      <c r="I45" s="36"/>
      <c r="J45" s="36"/>
      <c r="K45" s="99"/>
      <c r="L45" s="99"/>
      <c r="M45" s="99"/>
      <c r="N45" s="36"/>
    </row>
    <row r="46" spans="1:14" s="23" customFormat="1" ht="82.5" customHeight="1" x14ac:dyDescent="0.25">
      <c r="A46" s="19" t="s">
        <v>77</v>
      </c>
      <c r="B46" s="78" t="s">
        <v>83</v>
      </c>
      <c r="C46" s="79"/>
      <c r="D46" s="80"/>
      <c r="E46" s="25">
        <v>2</v>
      </c>
      <c r="F46" s="106">
        <v>2</v>
      </c>
      <c r="G46" s="34"/>
      <c r="H46" s="22"/>
    </row>
    <row r="47" spans="1:14" s="8" customFormat="1" ht="52.5" customHeight="1" x14ac:dyDescent="0.25">
      <c r="A47" s="12" t="s">
        <v>5</v>
      </c>
      <c r="B47" s="96" t="s">
        <v>33</v>
      </c>
      <c r="C47" s="97"/>
      <c r="D47" s="98"/>
      <c r="E47" s="29">
        <v>50</v>
      </c>
      <c r="F47" s="51">
        <f>SUM(F48:F53)</f>
        <v>45</v>
      </c>
      <c r="G47" s="52">
        <f>SUM(G48:G53)</f>
        <v>0</v>
      </c>
      <c r="H47" s="12"/>
    </row>
    <row r="48" spans="1:14" s="14" customFormat="1" ht="33" customHeight="1" x14ac:dyDescent="0.25">
      <c r="A48" s="3"/>
      <c r="B48" s="64" t="s">
        <v>6</v>
      </c>
      <c r="C48" s="65"/>
      <c r="D48" s="66"/>
      <c r="E48" s="30">
        <v>50</v>
      </c>
      <c r="F48" s="3"/>
      <c r="G48" s="30"/>
      <c r="H48" s="3"/>
    </row>
    <row r="49" spans="1:8" s="14" customFormat="1" ht="33.950000000000003" customHeight="1" x14ac:dyDescent="0.25">
      <c r="A49" s="3"/>
      <c r="B49" s="64" t="s">
        <v>7</v>
      </c>
      <c r="C49" s="65"/>
      <c r="D49" s="66"/>
      <c r="E49" s="30">
        <v>45</v>
      </c>
      <c r="F49" s="3">
        <v>45</v>
      </c>
      <c r="G49" s="30"/>
      <c r="H49" s="3"/>
    </row>
    <row r="50" spans="1:8" s="14" customFormat="1" ht="33.950000000000003" customHeight="1" x14ac:dyDescent="0.25">
      <c r="A50" s="3"/>
      <c r="B50" s="64" t="s">
        <v>8</v>
      </c>
      <c r="C50" s="65"/>
      <c r="D50" s="66"/>
      <c r="E50" s="30">
        <v>40</v>
      </c>
      <c r="F50" s="3"/>
      <c r="G50" s="30"/>
      <c r="H50" s="3"/>
    </row>
    <row r="51" spans="1:8" s="14" customFormat="1" ht="33.950000000000003" customHeight="1" x14ac:dyDescent="0.25">
      <c r="A51" s="3"/>
      <c r="B51" s="64" t="s">
        <v>22</v>
      </c>
      <c r="C51" s="65"/>
      <c r="D51" s="66"/>
      <c r="E51" s="30">
        <v>30</v>
      </c>
      <c r="F51" s="3"/>
      <c r="G51" s="30"/>
      <c r="H51" s="3"/>
    </row>
    <row r="52" spans="1:8" s="14" customFormat="1" ht="33.950000000000003" customHeight="1" x14ac:dyDescent="0.25">
      <c r="A52" s="3"/>
      <c r="B52" s="64" t="s">
        <v>23</v>
      </c>
      <c r="C52" s="65"/>
      <c r="D52" s="66"/>
      <c r="E52" s="30">
        <v>25</v>
      </c>
      <c r="F52" s="3"/>
      <c r="G52" s="30"/>
      <c r="H52" s="3"/>
    </row>
    <row r="53" spans="1:8" s="14" customFormat="1" ht="33.950000000000003" customHeight="1" x14ac:dyDescent="0.25">
      <c r="A53" s="3"/>
      <c r="B53" s="64" t="s">
        <v>24</v>
      </c>
      <c r="C53" s="65"/>
      <c r="D53" s="66"/>
      <c r="E53" s="30">
        <v>0</v>
      </c>
      <c r="F53" s="3"/>
      <c r="G53" s="30"/>
      <c r="H53" s="3"/>
    </row>
    <row r="54" spans="1:8" s="8" customFormat="1" ht="33.950000000000003" customHeight="1" x14ac:dyDescent="0.25">
      <c r="A54" s="12"/>
      <c r="B54" s="67" t="s">
        <v>9</v>
      </c>
      <c r="C54" s="68"/>
      <c r="D54" s="69"/>
      <c r="E54" s="31">
        <f>E13+E32+E47</f>
        <v>100</v>
      </c>
      <c r="F54" s="55">
        <f>F13+F32+F47</f>
        <v>81.5</v>
      </c>
      <c r="G54" s="52">
        <f>G13+G32+G47</f>
        <v>0</v>
      </c>
      <c r="H54" s="12"/>
    </row>
    <row r="55" spans="1:8" ht="9.75" customHeight="1" x14ac:dyDescent="0.25">
      <c r="C55" s="5"/>
      <c r="D55" s="5"/>
    </row>
    <row r="56" spans="1:8" ht="20.25" customHeight="1" x14ac:dyDescent="0.25">
      <c r="B56" s="86" t="s">
        <v>38</v>
      </c>
      <c r="C56" s="86"/>
      <c r="D56" s="86"/>
    </row>
    <row r="57" spans="1:8" s="1" customFormat="1" ht="96.75" customHeight="1" x14ac:dyDescent="0.25">
      <c r="A57" s="72" t="s">
        <v>17</v>
      </c>
      <c r="B57" s="72"/>
      <c r="C57" s="72"/>
      <c r="D57" s="60" t="s">
        <v>18</v>
      </c>
      <c r="E57" s="61"/>
      <c r="F57" s="2" t="s">
        <v>34</v>
      </c>
      <c r="G57" s="46" t="s">
        <v>42</v>
      </c>
      <c r="H57" s="2" t="s">
        <v>19</v>
      </c>
    </row>
    <row r="58" spans="1:8" ht="30" customHeight="1" x14ac:dyDescent="0.25">
      <c r="A58" s="73" t="s">
        <v>11</v>
      </c>
      <c r="B58" s="73"/>
      <c r="C58" s="73"/>
      <c r="D58" s="62" t="s">
        <v>10</v>
      </c>
      <c r="E58" s="63"/>
      <c r="F58" s="3" t="s">
        <v>101</v>
      </c>
      <c r="G58" s="37"/>
      <c r="H58" s="32"/>
    </row>
    <row r="59" spans="1:8" ht="30" customHeight="1" x14ac:dyDescent="0.25">
      <c r="A59" s="73" t="s">
        <v>25</v>
      </c>
      <c r="B59" s="73"/>
      <c r="C59" s="73"/>
      <c r="D59" s="62" t="s">
        <v>12</v>
      </c>
      <c r="E59" s="63"/>
      <c r="F59" s="3"/>
      <c r="G59" s="37"/>
      <c r="H59" s="32" t="str">
        <f>IF(AND(65&lt;=G54,G54&lt;80),G54,"")</f>
        <v/>
      </c>
    </row>
    <row r="60" spans="1:8" ht="35.65" customHeight="1" x14ac:dyDescent="0.25">
      <c r="A60" s="73" t="s">
        <v>14</v>
      </c>
      <c r="B60" s="73"/>
      <c r="C60" s="73"/>
      <c r="D60" s="62" t="s">
        <v>13</v>
      </c>
      <c r="E60" s="63"/>
      <c r="F60" s="3"/>
      <c r="G60" s="37"/>
      <c r="H60" s="32" t="str">
        <f>IF(AND(50&lt;=G54,G54&lt;65),G54,"")</f>
        <v/>
      </c>
    </row>
    <row r="61" spans="1:8" ht="31.35" customHeight="1" x14ac:dyDescent="0.25">
      <c r="A61" s="73" t="s">
        <v>16</v>
      </c>
      <c r="B61" s="73"/>
      <c r="C61" s="73"/>
      <c r="D61" s="62" t="s">
        <v>15</v>
      </c>
      <c r="E61" s="63"/>
      <c r="F61" s="3"/>
      <c r="G61" s="37"/>
      <c r="H61" s="32" t="str">
        <f>IF(AND(0&lt;G54,G54&lt;50),G54,"")</f>
        <v/>
      </c>
    </row>
    <row r="63" spans="1:8" s="6" customFormat="1" ht="20.25" customHeight="1" x14ac:dyDescent="0.25">
      <c r="B63" s="7"/>
      <c r="D63" s="74" t="s">
        <v>102</v>
      </c>
      <c r="E63" s="74"/>
      <c r="F63" s="74"/>
      <c r="G63" s="74"/>
      <c r="H63" s="74"/>
    </row>
    <row r="64" spans="1:8" s="8" customFormat="1" ht="35.25" customHeight="1" x14ac:dyDescent="0.25">
      <c r="D64" s="15"/>
      <c r="E64" s="70" t="s">
        <v>20</v>
      </c>
      <c r="F64" s="70"/>
      <c r="G64" s="70"/>
      <c r="H64" s="70"/>
    </row>
    <row r="65" spans="2:8" x14ac:dyDescent="0.25">
      <c r="D65" s="16"/>
      <c r="E65" s="16"/>
      <c r="F65" s="16"/>
      <c r="G65" s="16"/>
      <c r="H65" s="16"/>
    </row>
    <row r="70" spans="2:8" ht="25.15" customHeight="1" x14ac:dyDescent="0.25">
      <c r="B70" s="71" t="s">
        <v>40</v>
      </c>
      <c r="C70" s="71"/>
      <c r="D70" s="71"/>
      <c r="E70" s="71"/>
      <c r="F70" s="71"/>
      <c r="G70" s="71"/>
      <c r="H70" s="71"/>
    </row>
    <row r="71" spans="2:8" ht="106.9" customHeight="1" x14ac:dyDescent="0.25">
      <c r="B71" s="83" t="s">
        <v>41</v>
      </c>
      <c r="C71" s="84"/>
      <c r="D71" s="84"/>
      <c r="E71" s="84"/>
      <c r="F71" s="84"/>
      <c r="G71" s="84"/>
      <c r="H71" s="85"/>
    </row>
    <row r="72" spans="2:8" ht="25.15" customHeight="1" x14ac:dyDescent="0.25">
      <c r="B72" s="17"/>
      <c r="D72" s="82" t="s">
        <v>50</v>
      </c>
      <c r="E72" s="82"/>
      <c r="F72" s="82"/>
      <c r="G72" s="82"/>
      <c r="H72" s="82"/>
    </row>
    <row r="73" spans="2:8" ht="21" customHeight="1" x14ac:dyDescent="0.25">
      <c r="B73" s="15"/>
      <c r="D73" s="59" t="s">
        <v>91</v>
      </c>
      <c r="E73" s="59"/>
      <c r="F73" s="59"/>
      <c r="G73" s="59"/>
      <c r="H73" s="5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K45:M45"/>
    <mergeCell ref="A59:C59"/>
    <mergeCell ref="B47:D47"/>
    <mergeCell ref="B29:D29"/>
    <mergeCell ref="B30:D30"/>
    <mergeCell ref="B35:D35"/>
    <mergeCell ref="B36:D36"/>
    <mergeCell ref="B32:D32"/>
    <mergeCell ref="B45:D45"/>
    <mergeCell ref="B44:D44"/>
    <mergeCell ref="B39:D39"/>
    <mergeCell ref="B40:D40"/>
    <mergeCell ref="B43:D43"/>
    <mergeCell ref="B31:D31"/>
    <mergeCell ref="B34:D34"/>
    <mergeCell ref="B38:D38"/>
    <mergeCell ref="B17:D17"/>
    <mergeCell ref="B27:D27"/>
    <mergeCell ref="B28:D28"/>
    <mergeCell ref="B24:D24"/>
    <mergeCell ref="B25:D25"/>
    <mergeCell ref="B26:D26"/>
    <mergeCell ref="B22:D22"/>
    <mergeCell ref="B23:D23"/>
    <mergeCell ref="B18:D18"/>
    <mergeCell ref="B19:D19"/>
    <mergeCell ref="B20:D20"/>
    <mergeCell ref="B21:D21"/>
    <mergeCell ref="B16:D16"/>
    <mergeCell ref="B9:H9"/>
    <mergeCell ref="A2:C2"/>
    <mergeCell ref="D2:H2"/>
    <mergeCell ref="A3:B3"/>
    <mergeCell ref="A5:H5"/>
    <mergeCell ref="B7:H7"/>
    <mergeCell ref="B8:H8"/>
    <mergeCell ref="B11:D11"/>
    <mergeCell ref="B13:D13"/>
    <mergeCell ref="B14:D14"/>
    <mergeCell ref="B12:D12"/>
    <mergeCell ref="B15:D15"/>
    <mergeCell ref="B42:D42"/>
    <mergeCell ref="B41:D41"/>
    <mergeCell ref="B37:D37"/>
    <mergeCell ref="B33:D33"/>
    <mergeCell ref="D72:H72"/>
    <mergeCell ref="B71:H71"/>
    <mergeCell ref="B56:D56"/>
    <mergeCell ref="B46:D46"/>
    <mergeCell ref="B48:D48"/>
    <mergeCell ref="B49:D49"/>
    <mergeCell ref="B50:D50"/>
    <mergeCell ref="B51:D51"/>
    <mergeCell ref="B52:D52"/>
    <mergeCell ref="D73:H73"/>
    <mergeCell ref="D57:E57"/>
    <mergeCell ref="D58:E58"/>
    <mergeCell ref="B53:D53"/>
    <mergeCell ref="B54:D54"/>
    <mergeCell ref="E64:H64"/>
    <mergeCell ref="D59:E59"/>
    <mergeCell ref="D60:E60"/>
    <mergeCell ref="B70:H70"/>
    <mergeCell ref="A57:C57"/>
    <mergeCell ref="A58:C58"/>
    <mergeCell ref="D63:H63"/>
    <mergeCell ref="A60:C60"/>
    <mergeCell ref="A61:C61"/>
    <mergeCell ref="D61:E61"/>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vt:lpstr>
      <vt:lpstr>'Mẫu 1D -NV'!Print_Area</vt:lpstr>
      <vt:lpstr>'Mẫu 1D -NV'!Print_Titles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CHU.THIEN-PC</cp:lastModifiedBy>
  <cp:lastPrinted>2019-06-13T01:56:07Z</cp:lastPrinted>
  <dcterms:created xsi:type="dcterms:W3CDTF">2018-08-07T00:58:29Z</dcterms:created>
  <dcterms:modified xsi:type="dcterms:W3CDTF">2019-06-19T04:56:14Z</dcterms:modified>
</cp:coreProperties>
</file>